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82 25 01\Compras e Portal FDE\"/>
    </mc:Choice>
  </mc:AlternateContent>
  <xr:revisionPtr revIDLastSave="0" documentId="13_ncr:1_{556CC859-155F-4003-8F5B-6C4DA4D419C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6" i="2" l="1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07" i="2" l="1"/>
  <c r="G5" i="1"/>
  <c r="G92" i="1" s="1"/>
</calcChain>
</file>

<file path=xl/sharedStrings.xml><?xml version="1.0" encoding="utf-8"?>
<sst xmlns="http://schemas.openxmlformats.org/spreadsheetml/2006/main" count="591" uniqueCount="367">
  <si>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</si>
  <si>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</si>
  <si>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</si>
  <si>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</si>
  <si>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</si>
  <si>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</si>
  <si>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</si>
  <si>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</si>
  <si>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</si>
  <si>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- 69/01282/25/01 - SEI - FDE-SEI - 229.00014840/2025-13 - SIASG - 90332</t>
  </si>
  <si>
    <t>DATA BASE: - OUTUBRO/2025</t>
  </si>
  <si>
    <t xml:space="preserve">EE PROFA MERCIA MARIA CAZARINI  - ITU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</si>
  <si>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</si>
  <si>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</si>
  <si>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</si>
  <si>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</si>
  <si>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</si>
  <si>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</si>
  <si>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</si>
  <si>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</si>
  <si>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</si>
  <si>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</si>
  <si>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</si>
  <si>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</si>
  <si>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</si>
  <si>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</si>
  <si>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</si>
  <si>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</si>
  <si>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</si>
  <si>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02.02.097</t>
  </si>
  <si>
    <t>TAXA DE MOBILIZACAO DE EQUIPAMENTO - ESTACAS PRE-MOLDADAS</t>
  </si>
  <si>
    <t>UN</t>
  </si>
  <si>
    <t>02.02.108</t>
  </si>
  <si>
    <t xml:space="preserve">ESTACA PRE-MOLDADA CONCRETO SECÃO DE 290 A 429 CM2  CRAVADA  </t>
  </si>
  <si>
    <t>M</t>
  </si>
  <si>
    <t>02.02.109</t>
  </si>
  <si>
    <t xml:space="preserve">ESTACA PRE-MOLDADA CONCRETO SECÃO DE 430 A 569 CM2  CRAVADA  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</si>
  <si>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</si>
  <si>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</si>
  <si>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</si>
  <si>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</si>
  <si>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</si>
  <si>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</si>
  <si>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</si>
  <si>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</si>
  <si>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</si>
  <si>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</si>
  <si>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</si>
  <si>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</si>
  <si>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</si>
  <si>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</si>
  <si>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</si>
  <si>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</si>
  <si>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</si>
  <si>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</si>
  <si>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</si>
  <si>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</si>
  <si>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</si>
  <si>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</si>
  <si>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</si>
  <si>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04.01.017</t>
  </si>
  <si>
    <t>ALVENARIA DE TIJOLO LAMINADO A VISTA E=1/2 TIJOLO/DISP ALTERNADO</t>
  </si>
  <si>
    <t>04.01.019</t>
  </si>
  <si>
    <t>ALVENARIA DE TIJOLO LAMINADO A VISTA E=1/2 TIJOLO</t>
  </si>
  <si>
    <t>04.01.033</t>
  </si>
  <si>
    <t>ALVENARIA DE BLOCO DE CONCRETO 14X19X39 CM CLASSE C</t>
  </si>
  <si>
    <t>05.01.005</t>
  </si>
  <si>
    <t>PM-05 PORTA DE MADEIRA SARRAFEADA P/ PINT. BAT. MADEIRA L=92CM</t>
  </si>
  <si>
    <t>06.01.006</t>
  </si>
  <si>
    <t>EF-06 ESQUADRIA DE FERRO 180X150CM</t>
  </si>
  <si>
    <t>07.01.027</t>
  </si>
  <si>
    <t>EM TERCAS PARA TELHAS TRAPEZOIDAIS</t>
  </si>
  <si>
    <t>07.03.134</t>
  </si>
  <si>
    <t xml:space="preserve">TELHA GALVALUME / ACO GALV ACABAMENTO.NATURAL TRAPEZ H=100MM .E=0,65MM   </t>
  </si>
  <si>
    <t>07.04.042</t>
  </si>
  <si>
    <t>CUMEEIRA DE ACO GALV NATURAL PERFIL TRAP E=0,5MM H=100MM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</si>
  <si>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</si>
  <si>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</si>
  <si>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</si>
  <si>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</si>
  <si>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</si>
  <si>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</si>
  <si>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08.12.068</t>
  </si>
  <si>
    <t xml:space="preserve">RUFO EM CHAPA GALV  N 26  E=0,50 MM  DESENVOLVIMENTO CONSULTAR DETALHE NO PE-ARQ   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</si>
  <si>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</si>
  <si>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</si>
  <si>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</si>
  <si>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</si>
  <si>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</si>
  <si>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</si>
  <si>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</si>
  <si>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</si>
  <si>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</si>
  <si>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</si>
  <si>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</si>
  <si>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</si>
  <si>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</si>
  <si>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</si>
  <si>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</si>
  <si>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</si>
  <si>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</si>
  <si>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</si>
  <si>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09.09.024</t>
  </si>
  <si>
    <t>IL-96 LUMINÁRIA LED QUADRADA DE SOBREPOR DIMERIZÁVEL COM DIFUSOR TRANSLÚCIDO &lt;= 40W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</si>
  <si>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</si>
  <si>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</si>
  <si>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</si>
  <si>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</si>
  <si>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</si>
  <si>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</si>
  <si>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</si>
  <si>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</si>
  <si>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</si>
  <si>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</si>
  <si>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</si>
  <si>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</si>
  <si>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</si>
  <si>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12.02.009</t>
  </si>
  <si>
    <t>REVESTIMENTO COM GESSO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</si>
  <si>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</si>
  <si>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</si>
  <si>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</si>
  <si>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</si>
  <si>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</si>
  <si>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</si>
  <si>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</si>
  <si>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</si>
  <si>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</si>
  <si>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</si>
  <si>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</si>
  <si>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</si>
  <si>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</si>
  <si>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</si>
  <si>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</si>
  <si>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</si>
  <si>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</si>
  <si>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</si>
  <si>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</si>
  <si>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</si>
  <si>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</si>
  <si>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</si>
  <si>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</si>
  <si>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</si>
  <si>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</si>
  <si>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</si>
  <si>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</si>
  <si>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</si>
  <si>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</si>
  <si>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</si>
  <si>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</si>
  <si>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</si>
  <si>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</si>
  <si>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</si>
  <si>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</si>
  <si>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</si>
  <si>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</si>
  <si>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</si>
  <si>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</si>
  <si>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</si>
  <si>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</si>
  <si>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</si>
  <si>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</si>
  <si>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</si>
  <si>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</si>
  <si>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</si>
  <si>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</si>
  <si>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</si>
  <si>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</si>
  <si>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</si>
  <si>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</si>
  <si>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</si>
  <si>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</si>
  <si>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</si>
  <si>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</si>
  <si>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16.07.023</t>
  </si>
  <si>
    <t>BC-25 BANCO DE CONCRETO PRE-FABRICADO (L=216CM)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</si>
  <si>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</si>
  <si>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</si>
  <si>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</si>
  <si>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</si>
  <si>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</si>
  <si>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</si>
  <si>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</si>
  <si>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</si>
  <si>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</si>
  <si>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</si>
  <si>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</si>
  <si>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</si>
  <si>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</si>
  <si>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</si>
  <si>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02.02.099</t>
  </si>
  <si>
    <t>FUNDACOES PROFUNDAS</t>
  </si>
  <si>
    <t>MV</t>
  </si>
  <si>
    <t>04.50.001</t>
  </si>
  <si>
    <t>DEMOLIÇÃO DE ALVENARIAS EM GERAL E ELEMENTOS VAZADOS,INCL REVESTIMENTOS</t>
  </si>
  <si>
    <t>04.60.012</t>
  </si>
  <si>
    <t>RETIRADA DE PAINÉIS DIVISÓRIAS COM MONTANTES METÁLICAS</t>
  </si>
  <si>
    <t>05.01.044</t>
  </si>
  <si>
    <t>PM-40 PORTA DE MADEIRA MACHO/FEMEA P/ PINT. C/ BAND. BAT. MAD. L=92CM</t>
  </si>
  <si>
    <t>05.05.040</t>
  </si>
  <si>
    <t>BS-05 BANCADA PARA COZINHA - GRANITO POLIDO 20MM</t>
  </si>
  <si>
    <t>05.05.075</t>
  </si>
  <si>
    <t>PR-09 PRATELEIRA EM GRANILITE - L=55CM</t>
  </si>
  <si>
    <t>05.05.079</t>
  </si>
  <si>
    <t>PR-10 PRATELEIRA EM GRANILITE L=70CM</t>
  </si>
  <si>
    <t>05.05.089</t>
  </si>
  <si>
    <t>BA-10 BALCÃO DE DISTRIB.DE GRANITO (L=350CM)</t>
  </si>
  <si>
    <t>05.05.090</t>
  </si>
  <si>
    <t>BA-11 BALCÃO DE DEVOLUÇÃO DE GRANITO (L=70CM)</t>
  </si>
  <si>
    <t>05.05.101</t>
  </si>
  <si>
    <t>CC-01 CUBA INOX (60X50X30CM) INCLUSIVE VÁLVULA AMERICANA-GRANITO</t>
  </si>
  <si>
    <t>05.05.104</t>
  </si>
  <si>
    <t>CC-04 CUBA DUPLA INOX (102X40X25CM) INCLUSIVE VÁLVULA AMERICANA-GRANITO</t>
  </si>
  <si>
    <t>05.05.105</t>
  </si>
  <si>
    <t>CC-05 CUBA INOX (50X40X25CM) TORNEIRA DE MESA INCL.VÁLVULA AMERICANA-GRANITO</t>
  </si>
  <si>
    <t>05.60.005</t>
  </si>
  <si>
    <t>RETIRADA DE BATENTES DE ESQUADRIAS DE MADEIRA</t>
  </si>
  <si>
    <t>06.01.005</t>
  </si>
  <si>
    <t>EF-05 ESQUADRIA DE FERRO 180X120CM</t>
  </si>
  <si>
    <t>06.02.049</t>
  </si>
  <si>
    <t>PF-30 PORTA EM CHAPA DE AÇO C/VENT.PERM (L=140CM)</t>
  </si>
  <si>
    <t>06.02.053</t>
  </si>
  <si>
    <t>PF-32 PORTA EM CHAPA DE AÇO 82X210CM C/VENTILAÇÃO</t>
  </si>
  <si>
    <t>06.03.024</t>
  </si>
  <si>
    <t>TP-12 TELA DE PROTECAO REMOVIVEL</t>
  </si>
  <si>
    <t>06.60.001</t>
  </si>
  <si>
    <t>RETIRADA DE ESQUADRIAS METÁLICAS</t>
  </si>
  <si>
    <t>06.60.002</t>
  </si>
  <si>
    <t>RETIRADA DE TELA</t>
  </si>
  <si>
    <t>06.60.005</t>
  </si>
  <si>
    <t>RETIRADA DE BATENTES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</si>
  <si>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</si>
  <si>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</si>
  <si>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</si>
  <si>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</si>
  <si>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</si>
  <si>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</si>
  <si>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08.02.040</t>
  </si>
  <si>
    <t>TUBO ACO GALV NBR5590-CLASSE PESADA DN 20MM (3/4) INCL CONEXOES</t>
  </si>
  <si>
    <t>08.02.060</t>
  </si>
  <si>
    <t>TUBO DE COBRE P/ GAS CLASSE A S/COST DN=1/2 (15) SOLDA FOSCOPER</t>
  </si>
  <si>
    <t>08.03.016</t>
  </si>
  <si>
    <t>TUBO PVC RÍGIDO JUNTA SOLDÁVEL DE 25 INCL CONEXÕES</t>
  </si>
  <si>
    <t>08.03.017</t>
  </si>
  <si>
    <t>TUBO PVC RÍGIDO JUNTA SOLDÁVEL DE 32 INCL CONEXÕES</t>
  </si>
  <si>
    <t>08.03.018</t>
  </si>
  <si>
    <t>TUBO PVC RÍGIDO JUNTA SOLDÁVEL DE 40 INCL CONEXÕES</t>
  </si>
  <si>
    <t>08.04.002</t>
  </si>
  <si>
    <t>REGISTRO DE GAVETA BRUTO DN 20MM (3/4)</t>
  </si>
  <si>
    <t>08.04.004</t>
  </si>
  <si>
    <t>REGISTRO DE GAVETA BRUTO DN 32MM (1 1/4)</t>
  </si>
  <si>
    <t>08.09.061</t>
  </si>
  <si>
    <t>TUBO PVC REFORÇADO SR JUNTA ELÁSTICA DN 50 INCL CONEXÕES</t>
  </si>
  <si>
    <t>08.09.062</t>
  </si>
  <si>
    <t>TUBO PVC REFORÇADO SR JUNTA ELÁSTICA DN 75 INCL CONEXÕES</t>
  </si>
  <si>
    <t>08.09.063</t>
  </si>
  <si>
    <t>TUBO PVC REFORÇADO SR JUNTA ELÁSTICA DN 100 INCL CONEXÕES</t>
  </si>
  <si>
    <t>08.10.004</t>
  </si>
  <si>
    <t xml:space="preserve">CAIXA SIFONADA DE PVC DN 100X150X50MM C/GRELHA PVC CROMADO			  			  </t>
  </si>
  <si>
    <t>08.15.016</t>
  </si>
  <si>
    <t>BB-01 BEBEDOURO COLETIVO</t>
  </si>
  <si>
    <t>08.16.010</t>
  </si>
  <si>
    <t>LAVATORIO DE LOUCA BRANCA SEM COLUNA C/ TORNEIRA DE FECHAM AUTOMATICO</t>
  </si>
  <si>
    <t>08.17.043</t>
  </si>
  <si>
    <t>AQUECEDOR ELETRICO DE PASSAGEM COM RESISTENCIA BLINDADA</t>
  </si>
  <si>
    <t>08.17.058</t>
  </si>
  <si>
    <t>FT-02 FILTRO PARA AGUA POTAVEL</t>
  </si>
  <si>
    <t>08.50.001</t>
  </si>
  <si>
    <t>DEMOLIÇÃO DE TUBULACÕES EM GERAL INCLUINDO CONEXÕES, CAIXAS E RALOS</t>
  </si>
  <si>
    <t>08.60.005</t>
  </si>
  <si>
    <t>RETIRADA DE REGISTROS E VÁLVULAS DE DESCARGA</t>
  </si>
  <si>
    <t>08.60.007</t>
  </si>
  <si>
    <t>RETIRADA DE TORNEIRAS</t>
  </si>
  <si>
    <t>08.60.010</t>
  </si>
  <si>
    <t>RETIRADA DE SIFÕES</t>
  </si>
  <si>
    <t>09.05.002</t>
  </si>
  <si>
    <t>ELETROD ACO GALV QUENTE (NBR 5624) 20 MM (3/4) - INCL CONEXOES</t>
  </si>
  <si>
    <t>09.05.036</t>
  </si>
  <si>
    <t>ELETRODUTO EM POLIETILENO DE 25MM-INCLUSIVE CONEXOES</t>
  </si>
  <si>
    <t>09.05.045</t>
  </si>
  <si>
    <t>QUADRO DISTRIBUICAO, DISJ. GERAL 50A P/ 10 A 12 DISJS.</t>
  </si>
  <si>
    <t>09.05.062</t>
  </si>
  <si>
    <t>BARRAMENTO DE 30A P/QUADROS DE DISTRIBUIÇÃO</t>
  </si>
  <si>
    <t>09.05.093</t>
  </si>
  <si>
    <t>INTERRUPTOR AUTOMATICO DIFERENCIAL (DISPOSITIVO DR) 63A/30 mA</t>
  </si>
  <si>
    <t>09.06.050</t>
  </si>
  <si>
    <t xml:space="preserve">CAIXA DE PASSAGEM PLASTICA DE 4X2 PAREDE DE CONCRETO  COM TAMPA REMOVIVEL E ESPAÇADOR DE 10CM  </t>
  </si>
  <si>
    <t>09.07.024</t>
  </si>
  <si>
    <t>CABO DE 2,5MM2 750V (ISOLAÇAO NAO HALOGENADO)</t>
  </si>
  <si>
    <t>09.07.026</t>
  </si>
  <si>
    <t>CABO DE 6MM2 750V (ISOLAÇAO NAO HALOGENADO)</t>
  </si>
  <si>
    <t>09.08.030</t>
  </si>
  <si>
    <t>INTERRUPTOR DE 2 TECLAS - ELETROD PVC Ø 25MM FLEXIVEL NBR 15465</t>
  </si>
  <si>
    <t>09.08.076</t>
  </si>
  <si>
    <t>TOMADA INDUSTRIAL DE PAREDE 2P+T 32 AMPERES 220/240V ESTANQUE IP65 ELETROD.PVC RÍGIDO</t>
  </si>
  <si>
    <t>09.08.089</t>
  </si>
  <si>
    <t>TOMADA 2P+T PADRAO NBR 14136, CORRENTE 20A-250V-ELETR.PVC RIGIDO</t>
  </si>
  <si>
    <t>09.09.059</t>
  </si>
  <si>
    <t>IL-87 LUMINÁRIA LED HERMÉTICA DE SOBREPOR C/DIFUSOR TRANSLÚCIDO &lt;= 50W</t>
  </si>
  <si>
    <t>09.09.083</t>
  </si>
  <si>
    <t>IL-83 ILUMINAÇÃO AUTONOMA DE EMERGÊNCIA - LED</t>
  </si>
  <si>
    <t>09.12.001</t>
  </si>
  <si>
    <t>EX-01 EXAUSTOR AXIAL DN 40CM</t>
  </si>
  <si>
    <t>09.62.017</t>
  </si>
  <si>
    <t>RETIRADA DE FIO EMBUTIDO ATE 16 MM2</t>
  </si>
  <si>
    <t>09.64.006</t>
  </si>
  <si>
    <t>RETIRADA DE APARELHOS DE ILUMINACAO, PLAFONS E PENDENTES P/LAMPADAS FLUORESC</t>
  </si>
  <si>
    <t>09.85.064</t>
  </si>
  <si>
    <t>CONDULETE DE 3/4</t>
  </si>
  <si>
    <t>12.02.002</t>
  </si>
  <si>
    <t>12.02.006</t>
  </si>
  <si>
    <t>12.02.036</t>
  </si>
  <si>
    <t>REVESTIMENTO COM AZULEJOS  RETIFICADOS LISOS BRANCO BRILHANTE</t>
  </si>
  <si>
    <t>12.50.001</t>
  </si>
  <si>
    <t>DEMOLIÇÃO DE REVESTIMENTO EM ARGAMASSA/GESSO EM FORRO E PAREDES</t>
  </si>
  <si>
    <t>12.50.002</t>
  </si>
  <si>
    <t>DEMOLIÇÃO DE REVEST DE AZULEJOS, PASTILHAS E LADRILHOS INCL ARG ASSENTAMENTO</t>
  </si>
  <si>
    <t>12.80.051</t>
  </si>
  <si>
    <t>CANTONEIRA DE ABAS IGUAIS 1x1/8 ALUMINIO</t>
  </si>
  <si>
    <t>13.01.018</t>
  </si>
  <si>
    <t>ARGAMASSA DE REGULARIZACAO CIM/AREIA 1:3 C/ IMPERM. ESP=2,50CM</t>
  </si>
  <si>
    <t>13.02.019</t>
  </si>
  <si>
    <t>LADRILHO HIDRAULICO 25X25 E=2CM - PISO TATIL DE ALERTA</t>
  </si>
  <si>
    <t>13.06.074</t>
  </si>
  <si>
    <t>SO-14 SOLEIRA RAMPADA DESNIVEL ATE 2CM (CIMENTADO / ALVENARIA 15,5CM)</t>
  </si>
  <si>
    <t>13.50.001</t>
  </si>
  <si>
    <t>DEMOLICAO PISO DE CONCRETO SIMPLES CAPEADO</t>
  </si>
  <si>
    <t>13.50.002</t>
  </si>
  <si>
    <t>DEMOLIÇAO PISO GRANILITE, LADRILHO HIDRAULICO, CERAMICO, CACOS, INCLUSIVE BASE</t>
  </si>
  <si>
    <t>13.80.014</t>
  </si>
  <si>
    <t>FRESAMENTO DE PISO CIMENTADO</t>
  </si>
  <si>
    <t>15.02.028</t>
  </si>
  <si>
    <t xml:space="preserve">TINTA A BASE AGUA COM PRINCIPIO ATIVO CONTROLE CONTRA INSETOS  APLICADO EM FORRO  (DUAS DEMAOS)  </t>
  </si>
  <si>
    <t>15.02.062</t>
  </si>
  <si>
    <t>TINTA LATEX ECONOMICA EM SUPERFICIE DE GESSO</t>
  </si>
  <si>
    <t>16.02.064</t>
  </si>
  <si>
    <t>PISO DE CONCRETO Fck 25MPa DESEMPENAMENTO MECÂNICO E=8CM</t>
  </si>
  <si>
    <t>16.05.030</t>
  </si>
  <si>
    <t>CA-20 CANALETA DE AGUAS PLUVIAIS EM CONCRETO (15CM)</t>
  </si>
  <si>
    <t>16.05.047</t>
  </si>
  <si>
    <t>TC-10 TAMPA DE CONCRETO PRE-MOLDADA PERF. P/ CANALETA L=25CM</t>
  </si>
  <si>
    <t>16.05.070</t>
  </si>
  <si>
    <t>CAIXA DE ALVENARIA - ESCAVACAO MANUAL COM APILOAMENTO DO FUNDO</t>
  </si>
  <si>
    <t>16.05.071</t>
  </si>
  <si>
    <t>CAIXA DE ALVENARIA - LASTRO DE CONCRETO</t>
  </si>
  <si>
    <t>16.05.073</t>
  </si>
  <si>
    <t>CAIXA DE ALVENARIA - PAREDE DE 1 TIJOLO REVESTIDO</t>
  </si>
  <si>
    <t>16.05.074</t>
  </si>
  <si>
    <t>CAIXA DE ALVENARIA - TAMPA DE CONCRETO</t>
  </si>
  <si>
    <t>16.06.046</t>
  </si>
  <si>
    <t xml:space="preserve">LOCAÇÃO MENSAL DE CONTAINER 6,00M COM JANELAS DE VENTILAÇÃO.			  </t>
  </si>
  <si>
    <t>16.08.027</t>
  </si>
  <si>
    <t>CG-01 CAIXA DE GORDURA EM ALVENARIA</t>
  </si>
  <si>
    <t>16.08.028</t>
  </si>
  <si>
    <t>CI-01 CAIXA DE INSPECAO 60X60CM PARA ESGOTO</t>
  </si>
  <si>
    <t>16.18.015</t>
  </si>
  <si>
    <t>LOCAÇÃO MENSAL SANITÁRIO QUÍMICO COM DUAS HIGIENIZAÇÕES NA SEMANA, INCLUSO COLETA DE EFLUENTES</t>
  </si>
  <si>
    <t>16.30.017</t>
  </si>
  <si>
    <t>ANDAIME - TORRE - ALUGUEL MENSAL</t>
  </si>
  <si>
    <t>16.50.010</t>
  </si>
  <si>
    <t>DEMOLICAO DE PISO DE CONCRETO SIMPLES CAPEADO</t>
  </si>
  <si>
    <t>16.80.015</t>
  </si>
  <si>
    <t>ISOLAMENTO COM LONA PRETA</t>
  </si>
  <si>
    <t>16.80.017</t>
  </si>
  <si>
    <t>TELA Q-138 E ESPAÇADOR TRELIÇADO P/PISO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</si>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</sst>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2"/>
  <sheetViews>
    <sheetView topLeftCell="A36" workbookViewId="0">
      <selection activeCell="D30" sqref="D30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438.9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42.9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20.5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20.5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20.5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28.3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</v>
      </c>
      <c r="E12" s="10">
        <v>9049.76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108</v>
      </c>
      <c r="E13" s="10">
        <v>184.71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34</v>
      </c>
      <c r="D14" s="10">
        <v>54</v>
      </c>
      <c r="E14" s="10">
        <v>219.18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92.5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41</v>
      </c>
      <c r="D16" s="10">
        <v>1129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41</v>
      </c>
      <c r="D17" s="10">
        <v>10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20</v>
      </c>
      <c r="D18" s="10">
        <v>11.1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12.55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41.8</v>
      </c>
      <c r="E20" s="10">
        <v>107.77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294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40</v>
      </c>
      <c r="C22" s="9" t="s">
        <v>41</v>
      </c>
      <c r="D22" s="10">
        <v>2298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43</v>
      </c>
      <c r="C23" s="9" t="s">
        <v>41</v>
      </c>
      <c r="D23" s="10">
        <v>579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55</v>
      </c>
      <c r="C24" s="9" t="s">
        <v>14</v>
      </c>
      <c r="D24" s="10">
        <v>116.6</v>
      </c>
      <c r="E24" s="10">
        <v>227.34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14</v>
      </c>
      <c r="D25" s="10">
        <v>116.6</v>
      </c>
      <c r="E25" s="10">
        <v>259.02999999999997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20</v>
      </c>
      <c r="D26" s="10">
        <v>22.4</v>
      </c>
      <c r="E26" s="10">
        <v>762.04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14.08</v>
      </c>
      <c r="E27" s="10">
        <v>255.54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158.35</v>
      </c>
      <c r="E28" s="10">
        <v>355.78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74.72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31</v>
      </c>
      <c r="D30" s="10">
        <v>3</v>
      </c>
      <c r="E30" s="10">
        <v>1447.58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31</v>
      </c>
      <c r="D31" s="10">
        <v>18</v>
      </c>
      <c r="E31" s="10">
        <v>4714.59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123.12</v>
      </c>
      <c r="E32" s="10">
        <v>26.81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135.43</v>
      </c>
      <c r="E33" s="10">
        <v>189.69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34</v>
      </c>
      <c r="D34" s="10">
        <v>7.2</v>
      </c>
      <c r="E34" s="10">
        <v>120.84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31</v>
      </c>
      <c r="D35" s="10">
        <v>1</v>
      </c>
      <c r="E35" s="10">
        <v>763.95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31</v>
      </c>
      <c r="D36" s="10">
        <v>2</v>
      </c>
      <c r="E36" s="10">
        <v>237.96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31</v>
      </c>
      <c r="D37" s="10">
        <v>1</v>
      </c>
      <c r="E37" s="10">
        <v>274.81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14</v>
      </c>
      <c r="D38" s="10">
        <v>19.57</v>
      </c>
      <c r="E38" s="10">
        <v>191.04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31</v>
      </c>
      <c r="D39" s="10">
        <v>2</v>
      </c>
      <c r="E39" s="10">
        <v>722.32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31</v>
      </c>
      <c r="D40" s="10">
        <v>6</v>
      </c>
      <c r="E40" s="10">
        <v>108.48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31</v>
      </c>
      <c r="D41" s="10">
        <v>4</v>
      </c>
      <c r="E41" s="10">
        <v>32.82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31</v>
      </c>
      <c r="D42" s="10">
        <v>2</v>
      </c>
      <c r="E42" s="10">
        <v>145.49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31</v>
      </c>
      <c r="D43" s="10">
        <v>8</v>
      </c>
      <c r="E43" s="10">
        <v>30.93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31</v>
      </c>
      <c r="D44" s="10">
        <v>1</v>
      </c>
      <c r="E44" s="10">
        <v>376.01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31</v>
      </c>
      <c r="D45" s="10">
        <v>3</v>
      </c>
      <c r="E45" s="10">
        <v>404.99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31</v>
      </c>
      <c r="D46" s="10">
        <v>28</v>
      </c>
      <c r="E46" s="10">
        <v>221.09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31</v>
      </c>
      <c r="D47" s="10">
        <v>6</v>
      </c>
      <c r="E47" s="10">
        <v>176.36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31</v>
      </c>
      <c r="D48" s="10">
        <v>8</v>
      </c>
      <c r="E48" s="10">
        <v>740.22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31</v>
      </c>
      <c r="D49" s="10">
        <v>4</v>
      </c>
      <c r="E49" s="10">
        <v>407.17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31</v>
      </c>
      <c r="D50" s="10">
        <v>18</v>
      </c>
      <c r="E50" s="10">
        <v>586.91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31</v>
      </c>
      <c r="D51" s="10">
        <v>30</v>
      </c>
      <c r="E51" s="10">
        <v>334.47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112</v>
      </c>
      <c r="D52" s="10">
        <v>17280</v>
      </c>
      <c r="E52" s="10">
        <v>0.32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14</v>
      </c>
      <c r="D53" s="10">
        <v>233.2</v>
      </c>
      <c r="E53" s="10">
        <v>17.28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14</v>
      </c>
      <c r="D54" s="10">
        <v>233.2</v>
      </c>
      <c r="E54" s="10">
        <v>60.05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14</v>
      </c>
      <c r="D55" s="10">
        <v>123.02</v>
      </c>
      <c r="E55" s="10">
        <v>29.67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14</v>
      </c>
      <c r="D56" s="10">
        <v>112.36</v>
      </c>
      <c r="E56" s="10">
        <v>56.11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24</v>
      </c>
      <c r="C57" s="9" t="s">
        <v>14</v>
      </c>
      <c r="D57" s="10">
        <v>112.36</v>
      </c>
      <c r="E57" s="10">
        <v>14.46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14</v>
      </c>
      <c r="D58" s="10">
        <v>224.72</v>
      </c>
      <c r="E58" s="10">
        <v>43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14</v>
      </c>
      <c r="D59" s="10">
        <v>224.72</v>
      </c>
      <c r="E59" s="10">
        <v>236.94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34</v>
      </c>
      <c r="D60" s="10">
        <v>109.2</v>
      </c>
      <c r="E60" s="10">
        <v>29.26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34</v>
      </c>
      <c r="D61" s="10">
        <v>3</v>
      </c>
      <c r="E61" s="10">
        <v>251.33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34</v>
      </c>
      <c r="D62" s="10">
        <v>32.299999999999997</v>
      </c>
      <c r="E62" s="10">
        <v>119.43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14</v>
      </c>
      <c r="D63" s="10">
        <v>50.22</v>
      </c>
      <c r="E63" s="10">
        <v>153.32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14</v>
      </c>
      <c r="D64" s="10">
        <v>233.2</v>
      </c>
      <c r="E64" s="10">
        <v>44.95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14</v>
      </c>
      <c r="D65" s="10">
        <v>123.02</v>
      </c>
      <c r="E65" s="10">
        <v>47.05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14</v>
      </c>
      <c r="D66" s="10">
        <v>17.37</v>
      </c>
      <c r="E66" s="10">
        <v>83.65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14</v>
      </c>
      <c r="D67" s="10">
        <v>50.22</v>
      </c>
      <c r="E67" s="10">
        <v>45.37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34</v>
      </c>
      <c r="D68" s="10">
        <v>51.3</v>
      </c>
      <c r="E68" s="10">
        <v>20.66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14</v>
      </c>
      <c r="D69" s="10">
        <v>83.16</v>
      </c>
      <c r="E69" s="10">
        <v>52.23</v>
      </c>
      <c r="F69" s="21"/>
      <c r="G69" s="17">
        <f t="shared" ref="G69:G91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14</v>
      </c>
      <c r="D70" s="10">
        <v>241.53</v>
      </c>
      <c r="E70" s="10">
        <v>69.92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14</v>
      </c>
      <c r="D71" s="10">
        <v>48.23</v>
      </c>
      <c r="E71" s="10">
        <v>9.33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14</v>
      </c>
      <c r="D72" s="10">
        <v>48.23</v>
      </c>
      <c r="E72" s="10">
        <v>40.97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14</v>
      </c>
      <c r="D73" s="10">
        <v>48.23</v>
      </c>
      <c r="E73" s="10">
        <v>83.32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34</v>
      </c>
      <c r="D74" s="10">
        <v>25</v>
      </c>
      <c r="E74" s="10">
        <v>219.41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14</v>
      </c>
      <c r="D75" s="10">
        <v>38.880000000000003</v>
      </c>
      <c r="E75" s="10">
        <v>534.88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34</v>
      </c>
      <c r="D76" s="10">
        <v>50</v>
      </c>
      <c r="E76" s="10">
        <v>131.25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14</v>
      </c>
      <c r="D77" s="10">
        <v>40</v>
      </c>
      <c r="E77" s="10">
        <v>5.25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14</v>
      </c>
      <c r="D78" s="10">
        <v>8</v>
      </c>
      <c r="E78" s="10">
        <v>533.98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31</v>
      </c>
      <c r="D79" s="10">
        <v>18</v>
      </c>
      <c r="E79" s="10">
        <v>12.5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31</v>
      </c>
      <c r="D80" s="10">
        <v>9</v>
      </c>
      <c r="E80" s="10">
        <v>6.25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31</v>
      </c>
      <c r="D81" s="10">
        <v>3</v>
      </c>
      <c r="E81" s="10">
        <v>62.5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31</v>
      </c>
      <c r="D82" s="10">
        <v>3</v>
      </c>
      <c r="E82" s="10">
        <v>15.62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31</v>
      </c>
      <c r="D83" s="10">
        <v>3</v>
      </c>
      <c r="E83" s="10">
        <v>16.79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31</v>
      </c>
      <c r="D84" s="10">
        <v>1</v>
      </c>
      <c r="E84" s="10">
        <v>1343.41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14</v>
      </c>
      <c r="D85" s="10">
        <v>233.28</v>
      </c>
      <c r="E85" s="10">
        <v>19.22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31</v>
      </c>
      <c r="D86" s="10">
        <v>3</v>
      </c>
      <c r="E86" s="10">
        <v>120.8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31</v>
      </c>
      <c r="D87" s="10">
        <v>4</v>
      </c>
      <c r="E87" s="10">
        <v>179.32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31</v>
      </c>
      <c r="D88" s="10">
        <v>3</v>
      </c>
      <c r="E88" s="10">
        <v>329.9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31</v>
      </c>
      <c r="D89" s="10">
        <v>2</v>
      </c>
      <c r="E89" s="10">
        <v>480.67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31</v>
      </c>
      <c r="D90" s="10">
        <v>3</v>
      </c>
      <c r="E90" s="10">
        <v>254.78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31</v>
      </c>
      <c r="D91" s="10">
        <v>1</v>
      </c>
      <c r="E91" s="10">
        <v>579.48</v>
      </c>
      <c r="F91" s="21"/>
      <c r="G91" s="17">
        <f t="shared" si="1"/>
        <v>0</v>
      </c>
    </row>
    <row r="92" spans="1:7" x14ac:dyDescent="0.25">
      <c r="A92" s="7"/>
      <c r="B92" s="8"/>
      <c r="C92" s="9"/>
      <c r="D92" s="10"/>
      <c r="E92" s="10"/>
      <c r="F92" s="11" t="s">
        <v>8</v>
      </c>
      <c r="G92" s="12">
        <f>SUM(G5:G91)</f>
        <v>0</v>
      </c>
    </row>
  </sheetData>
  <sheetProtection algorithmName="SHA-512" hashValue="eZhEfUgugVQdxxj/XWxbv0IR8UfedmAq59hYsnTMiJm07YAdIIQb4sgWGC8h2CTU9XhEXTckDzgMbthbfE5Ftg==" saltValue="XzViRuyyNIUlbMq3iNtEfQ==" spinCount="100000" sheet="1" objects="1" scenarios="1"/>
  <conditionalFormatting sqref="F5:F91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07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190</v>
      </c>
      <c r="B5" s="14" t="s">
        <v>191</v>
      </c>
      <c r="C5" s="15" t="s">
        <v>192</v>
      </c>
      <c r="D5" s="16">
        <v>20.59</v>
      </c>
      <c r="E5" s="16">
        <v>709.11</v>
      </c>
      <c r="F5" s="21"/>
      <c r="G5" s="17">
        <f t="shared" ref="G5:G68" si="0">TRUNC(F5*D5,2)</f>
        <v>0</v>
      </c>
    </row>
    <row r="6" spans="1:7" x14ac:dyDescent="0.25">
      <c r="A6" s="7" t="s">
        <v>64</v>
      </c>
      <c r="B6" s="8" t="s">
        <v>65</v>
      </c>
      <c r="C6" s="9" t="s">
        <v>14</v>
      </c>
      <c r="D6" s="10">
        <v>32.4</v>
      </c>
      <c r="E6" s="10">
        <v>121.48</v>
      </c>
      <c r="F6" s="21"/>
      <c r="G6" s="17">
        <f t="shared" si="0"/>
        <v>0</v>
      </c>
    </row>
    <row r="7" spans="1:7" x14ac:dyDescent="0.25">
      <c r="A7" s="7" t="s">
        <v>193</v>
      </c>
      <c r="B7" s="8" t="s">
        <v>194</v>
      </c>
      <c r="C7" s="9" t="s">
        <v>20</v>
      </c>
      <c r="D7" s="10">
        <v>24.82</v>
      </c>
      <c r="E7" s="10">
        <v>127.13</v>
      </c>
      <c r="F7" s="21"/>
      <c r="G7" s="17">
        <f t="shared" si="0"/>
        <v>0</v>
      </c>
    </row>
    <row r="8" spans="1:7" x14ac:dyDescent="0.25">
      <c r="A8" s="7" t="s">
        <v>195</v>
      </c>
      <c r="B8" s="8" t="s">
        <v>196</v>
      </c>
      <c r="C8" s="9" t="s">
        <v>14</v>
      </c>
      <c r="D8" s="10">
        <v>22.2</v>
      </c>
      <c r="E8" s="10">
        <v>9.25</v>
      </c>
      <c r="F8" s="21"/>
      <c r="G8" s="17">
        <f t="shared" si="0"/>
        <v>0</v>
      </c>
    </row>
    <row r="9" spans="1:7" x14ac:dyDescent="0.25">
      <c r="A9" s="7" t="s">
        <v>197</v>
      </c>
      <c r="B9" s="8" t="s">
        <v>198</v>
      </c>
      <c r="C9" s="9" t="s">
        <v>31</v>
      </c>
      <c r="D9" s="10">
        <v>2</v>
      </c>
      <c r="E9" s="10">
        <v>3225.68</v>
      </c>
      <c r="F9" s="21"/>
      <c r="G9" s="17">
        <f t="shared" si="0"/>
        <v>0</v>
      </c>
    </row>
    <row r="10" spans="1:7" x14ac:dyDescent="0.25">
      <c r="A10" s="7" t="s">
        <v>199</v>
      </c>
      <c r="B10" s="8" t="s">
        <v>200</v>
      </c>
      <c r="C10" s="9" t="s">
        <v>34</v>
      </c>
      <c r="D10" s="10">
        <v>6</v>
      </c>
      <c r="E10" s="10">
        <v>631.34</v>
      </c>
      <c r="F10" s="21"/>
      <c r="G10" s="17">
        <f t="shared" si="0"/>
        <v>0</v>
      </c>
    </row>
    <row r="11" spans="1:7" x14ac:dyDescent="0.25">
      <c r="A11" s="7" t="s">
        <v>201</v>
      </c>
      <c r="B11" s="8" t="s">
        <v>202</v>
      </c>
      <c r="C11" s="9" t="s">
        <v>34</v>
      </c>
      <c r="D11" s="10">
        <v>2.2000000000000002</v>
      </c>
      <c r="E11" s="10">
        <v>1796.97</v>
      </c>
      <c r="F11" s="21"/>
      <c r="G11" s="17">
        <f t="shared" si="0"/>
        <v>0</v>
      </c>
    </row>
    <row r="12" spans="1:7" x14ac:dyDescent="0.25">
      <c r="A12" s="7" t="s">
        <v>203</v>
      </c>
      <c r="B12" s="8" t="s">
        <v>204</v>
      </c>
      <c r="C12" s="9" t="s">
        <v>34</v>
      </c>
      <c r="D12" s="10">
        <v>7.9</v>
      </c>
      <c r="E12" s="10">
        <v>2453.89</v>
      </c>
      <c r="F12" s="21"/>
      <c r="G12" s="17">
        <f t="shared" si="0"/>
        <v>0</v>
      </c>
    </row>
    <row r="13" spans="1:7" x14ac:dyDescent="0.25">
      <c r="A13" s="7" t="s">
        <v>205</v>
      </c>
      <c r="B13" s="8" t="s">
        <v>206</v>
      </c>
      <c r="C13" s="9" t="s">
        <v>31</v>
      </c>
      <c r="D13" s="10">
        <v>1</v>
      </c>
      <c r="E13" s="10">
        <v>10433.51</v>
      </c>
      <c r="F13" s="21"/>
      <c r="G13" s="17">
        <f t="shared" si="0"/>
        <v>0</v>
      </c>
    </row>
    <row r="14" spans="1:7" x14ac:dyDescent="0.25">
      <c r="A14" s="7" t="s">
        <v>207</v>
      </c>
      <c r="B14" s="8" t="s">
        <v>208</v>
      </c>
      <c r="C14" s="9" t="s">
        <v>31</v>
      </c>
      <c r="D14" s="10">
        <v>1</v>
      </c>
      <c r="E14" s="10">
        <v>3530.11</v>
      </c>
      <c r="F14" s="21"/>
      <c r="G14" s="17">
        <f t="shared" si="0"/>
        <v>0</v>
      </c>
    </row>
    <row r="15" spans="1:7" x14ac:dyDescent="0.25">
      <c r="A15" s="7" t="s">
        <v>209</v>
      </c>
      <c r="B15" s="8" t="s">
        <v>210</v>
      </c>
      <c r="C15" s="9" t="s">
        <v>31</v>
      </c>
      <c r="D15" s="10">
        <v>1</v>
      </c>
      <c r="E15" s="10">
        <v>3988.52</v>
      </c>
      <c r="F15" s="21"/>
      <c r="G15" s="17">
        <f t="shared" si="0"/>
        <v>0</v>
      </c>
    </row>
    <row r="16" spans="1:7" x14ac:dyDescent="0.25">
      <c r="A16" s="7" t="s">
        <v>211</v>
      </c>
      <c r="B16" s="8" t="s">
        <v>212</v>
      </c>
      <c r="C16" s="9" t="s">
        <v>31</v>
      </c>
      <c r="D16" s="10">
        <v>1</v>
      </c>
      <c r="E16" s="10">
        <v>6570.38</v>
      </c>
      <c r="F16" s="21"/>
      <c r="G16" s="17">
        <f t="shared" si="0"/>
        <v>0</v>
      </c>
    </row>
    <row r="17" spans="1:7" x14ac:dyDescent="0.25">
      <c r="A17" s="7" t="s">
        <v>213</v>
      </c>
      <c r="B17" s="8" t="s">
        <v>214</v>
      </c>
      <c r="C17" s="9" t="s">
        <v>31</v>
      </c>
      <c r="D17" s="10">
        <v>1</v>
      </c>
      <c r="E17" s="10">
        <v>3976.94</v>
      </c>
      <c r="F17" s="21"/>
      <c r="G17" s="17">
        <f t="shared" si="0"/>
        <v>0</v>
      </c>
    </row>
    <row r="18" spans="1:7" x14ac:dyDescent="0.25">
      <c r="A18" s="7" t="s">
        <v>215</v>
      </c>
      <c r="B18" s="8" t="s">
        <v>216</v>
      </c>
      <c r="C18" s="9" t="s">
        <v>31</v>
      </c>
      <c r="D18" s="10">
        <v>2</v>
      </c>
      <c r="E18" s="10">
        <v>72.930000000000007</v>
      </c>
      <c r="F18" s="21"/>
      <c r="G18" s="17">
        <f t="shared" si="0"/>
        <v>0</v>
      </c>
    </row>
    <row r="19" spans="1:7" x14ac:dyDescent="0.25">
      <c r="A19" s="7" t="s">
        <v>217</v>
      </c>
      <c r="B19" s="8" t="s">
        <v>218</v>
      </c>
      <c r="C19" s="9" t="s">
        <v>31</v>
      </c>
      <c r="D19" s="10">
        <v>5</v>
      </c>
      <c r="E19" s="10">
        <v>3312.81</v>
      </c>
      <c r="F19" s="21"/>
      <c r="G19" s="17">
        <f t="shared" si="0"/>
        <v>0</v>
      </c>
    </row>
    <row r="20" spans="1:7" x14ac:dyDescent="0.25">
      <c r="A20" s="7" t="s">
        <v>219</v>
      </c>
      <c r="B20" s="8" t="s">
        <v>220</v>
      </c>
      <c r="C20" s="9" t="s">
        <v>31</v>
      </c>
      <c r="D20" s="10">
        <v>1</v>
      </c>
      <c r="E20" s="10">
        <v>5794.75</v>
      </c>
      <c r="F20" s="21"/>
      <c r="G20" s="17">
        <f t="shared" si="0"/>
        <v>0</v>
      </c>
    </row>
    <row r="21" spans="1:7" x14ac:dyDescent="0.25">
      <c r="A21" s="7" t="s">
        <v>221</v>
      </c>
      <c r="B21" s="8" t="s">
        <v>222</v>
      </c>
      <c r="C21" s="9" t="s">
        <v>31</v>
      </c>
      <c r="D21" s="10">
        <v>1</v>
      </c>
      <c r="E21" s="10">
        <v>3941.05</v>
      </c>
      <c r="F21" s="21"/>
      <c r="G21" s="17">
        <f t="shared" si="0"/>
        <v>0</v>
      </c>
    </row>
    <row r="22" spans="1:7" x14ac:dyDescent="0.25">
      <c r="A22" s="7" t="s">
        <v>223</v>
      </c>
      <c r="B22" s="8" t="s">
        <v>224</v>
      </c>
      <c r="C22" s="9" t="s">
        <v>14</v>
      </c>
      <c r="D22" s="10">
        <v>10.8</v>
      </c>
      <c r="E22" s="10">
        <v>1238.3599999999999</v>
      </c>
      <c r="F22" s="21"/>
      <c r="G22" s="17">
        <f t="shared" si="0"/>
        <v>0</v>
      </c>
    </row>
    <row r="23" spans="1:7" x14ac:dyDescent="0.25">
      <c r="A23" s="7" t="s">
        <v>225</v>
      </c>
      <c r="B23" s="8" t="s">
        <v>226</v>
      </c>
      <c r="C23" s="9" t="s">
        <v>14</v>
      </c>
      <c r="D23" s="10">
        <v>8.19</v>
      </c>
      <c r="E23" s="10">
        <v>42.54</v>
      </c>
      <c r="F23" s="21"/>
      <c r="G23" s="17">
        <f t="shared" si="0"/>
        <v>0</v>
      </c>
    </row>
    <row r="24" spans="1:7" x14ac:dyDescent="0.25">
      <c r="A24" s="7" t="s">
        <v>227</v>
      </c>
      <c r="B24" s="8" t="s">
        <v>228</v>
      </c>
      <c r="C24" s="9" t="s">
        <v>14</v>
      </c>
      <c r="D24" s="10">
        <v>3.24</v>
      </c>
      <c r="E24" s="10">
        <v>13.25</v>
      </c>
      <c r="F24" s="21"/>
      <c r="G24" s="17">
        <f t="shared" si="0"/>
        <v>0</v>
      </c>
    </row>
    <row r="25" spans="1:7" x14ac:dyDescent="0.25">
      <c r="A25" s="7" t="s">
        <v>229</v>
      </c>
      <c r="B25" s="8" t="s">
        <v>230</v>
      </c>
      <c r="C25" s="9" t="s">
        <v>31</v>
      </c>
      <c r="D25" s="10">
        <v>2</v>
      </c>
      <c r="E25" s="10">
        <v>72.930000000000007</v>
      </c>
      <c r="F25" s="21"/>
      <c r="G25" s="17">
        <f t="shared" si="0"/>
        <v>0</v>
      </c>
    </row>
    <row r="26" spans="1:7" x14ac:dyDescent="0.25">
      <c r="A26" s="7" t="s">
        <v>231</v>
      </c>
      <c r="B26" s="8" t="s">
        <v>232</v>
      </c>
      <c r="C26" s="9" t="s">
        <v>34</v>
      </c>
      <c r="D26" s="10">
        <v>30</v>
      </c>
      <c r="E26" s="10">
        <v>34.950000000000003</v>
      </c>
      <c r="F26" s="21"/>
      <c r="G26" s="17">
        <f t="shared" si="0"/>
        <v>0</v>
      </c>
    </row>
    <row r="27" spans="1:7" x14ac:dyDescent="0.25">
      <c r="A27" s="7" t="s">
        <v>233</v>
      </c>
      <c r="B27" s="8" t="s">
        <v>234</v>
      </c>
      <c r="C27" s="9" t="s">
        <v>34</v>
      </c>
      <c r="D27" s="10">
        <v>30</v>
      </c>
      <c r="E27" s="10">
        <v>16.78</v>
      </c>
      <c r="F27" s="21"/>
      <c r="G27" s="17">
        <f t="shared" si="0"/>
        <v>0</v>
      </c>
    </row>
    <row r="28" spans="1:7" x14ac:dyDescent="0.25">
      <c r="A28" s="7" t="s">
        <v>235</v>
      </c>
      <c r="B28" s="8" t="s">
        <v>236</v>
      </c>
      <c r="C28" s="9" t="s">
        <v>31</v>
      </c>
      <c r="D28" s="10">
        <v>1</v>
      </c>
      <c r="E28" s="10">
        <v>981.3</v>
      </c>
      <c r="F28" s="21"/>
      <c r="G28" s="17">
        <f t="shared" si="0"/>
        <v>0</v>
      </c>
    </row>
    <row r="29" spans="1:7" x14ac:dyDescent="0.25">
      <c r="A29" s="7" t="s">
        <v>237</v>
      </c>
      <c r="B29" s="8" t="s">
        <v>238</v>
      </c>
      <c r="C29" s="9" t="s">
        <v>34</v>
      </c>
      <c r="D29" s="10">
        <v>30</v>
      </c>
      <c r="E29" s="10">
        <v>232.67</v>
      </c>
      <c r="F29" s="21"/>
      <c r="G29" s="17">
        <f t="shared" si="0"/>
        <v>0</v>
      </c>
    </row>
    <row r="30" spans="1:7" x14ac:dyDescent="0.25">
      <c r="A30" s="7" t="s">
        <v>239</v>
      </c>
      <c r="B30" s="8" t="s">
        <v>240</v>
      </c>
      <c r="C30" s="9" t="s">
        <v>34</v>
      </c>
      <c r="D30" s="10">
        <v>30</v>
      </c>
      <c r="E30" s="10">
        <v>169.34</v>
      </c>
      <c r="F30" s="21"/>
      <c r="G30" s="17">
        <f t="shared" si="0"/>
        <v>0</v>
      </c>
    </row>
    <row r="31" spans="1:7" x14ac:dyDescent="0.25">
      <c r="A31" s="7" t="s">
        <v>241</v>
      </c>
      <c r="B31" s="8" t="s">
        <v>242</v>
      </c>
      <c r="C31" s="9" t="s">
        <v>34</v>
      </c>
      <c r="D31" s="10">
        <v>55</v>
      </c>
      <c r="E31" s="10">
        <v>32.44</v>
      </c>
      <c r="F31" s="21"/>
      <c r="G31" s="17">
        <f t="shared" si="0"/>
        <v>0</v>
      </c>
    </row>
    <row r="32" spans="1:7" x14ac:dyDescent="0.25">
      <c r="A32" s="7" t="s">
        <v>243</v>
      </c>
      <c r="B32" s="8" t="s">
        <v>244</v>
      </c>
      <c r="C32" s="9" t="s">
        <v>34</v>
      </c>
      <c r="D32" s="10">
        <v>14</v>
      </c>
      <c r="E32" s="10">
        <v>44.56</v>
      </c>
      <c r="F32" s="21"/>
      <c r="G32" s="17">
        <f t="shared" si="0"/>
        <v>0</v>
      </c>
    </row>
    <row r="33" spans="1:7" x14ac:dyDescent="0.25">
      <c r="A33" s="7" t="s">
        <v>245</v>
      </c>
      <c r="B33" s="8" t="s">
        <v>246</v>
      </c>
      <c r="C33" s="9" t="s">
        <v>34</v>
      </c>
      <c r="D33" s="10">
        <v>30</v>
      </c>
      <c r="E33" s="10">
        <v>59.83</v>
      </c>
      <c r="F33" s="21"/>
      <c r="G33" s="17">
        <f t="shared" si="0"/>
        <v>0</v>
      </c>
    </row>
    <row r="34" spans="1:7" x14ac:dyDescent="0.25">
      <c r="A34" s="7" t="s">
        <v>247</v>
      </c>
      <c r="B34" s="8" t="s">
        <v>248</v>
      </c>
      <c r="C34" s="9" t="s">
        <v>31</v>
      </c>
      <c r="D34" s="10">
        <v>4</v>
      </c>
      <c r="E34" s="10">
        <v>104.2</v>
      </c>
      <c r="F34" s="21"/>
      <c r="G34" s="17">
        <f t="shared" si="0"/>
        <v>0</v>
      </c>
    </row>
    <row r="35" spans="1:7" x14ac:dyDescent="0.25">
      <c r="A35" s="7" t="s">
        <v>249</v>
      </c>
      <c r="B35" s="8" t="s">
        <v>250</v>
      </c>
      <c r="C35" s="9" t="s">
        <v>31</v>
      </c>
      <c r="D35" s="10">
        <v>2</v>
      </c>
      <c r="E35" s="10">
        <v>166.56</v>
      </c>
      <c r="F35" s="21"/>
      <c r="G35" s="17">
        <f t="shared" si="0"/>
        <v>0</v>
      </c>
    </row>
    <row r="36" spans="1:7" x14ac:dyDescent="0.25">
      <c r="A36" s="7" t="s">
        <v>251</v>
      </c>
      <c r="B36" s="8" t="s">
        <v>252</v>
      </c>
      <c r="C36" s="9" t="s">
        <v>34</v>
      </c>
      <c r="D36" s="10">
        <v>16</v>
      </c>
      <c r="E36" s="10">
        <v>72.06</v>
      </c>
      <c r="F36" s="21"/>
      <c r="G36" s="17">
        <f t="shared" si="0"/>
        <v>0</v>
      </c>
    </row>
    <row r="37" spans="1:7" x14ac:dyDescent="0.25">
      <c r="A37" s="7" t="s">
        <v>253</v>
      </c>
      <c r="B37" s="8" t="s">
        <v>254</v>
      </c>
      <c r="C37" s="9" t="s">
        <v>34</v>
      </c>
      <c r="D37" s="10">
        <v>3</v>
      </c>
      <c r="E37" s="10">
        <v>94.02</v>
      </c>
      <c r="F37" s="21"/>
      <c r="G37" s="17">
        <f t="shared" si="0"/>
        <v>0</v>
      </c>
    </row>
    <row r="38" spans="1:7" x14ac:dyDescent="0.25">
      <c r="A38" s="7" t="s">
        <v>255</v>
      </c>
      <c r="B38" s="8" t="s">
        <v>256</v>
      </c>
      <c r="C38" s="9" t="s">
        <v>34</v>
      </c>
      <c r="D38" s="10">
        <v>3</v>
      </c>
      <c r="E38" s="10">
        <v>119.01</v>
      </c>
      <c r="F38" s="21"/>
      <c r="G38" s="17">
        <f t="shared" si="0"/>
        <v>0</v>
      </c>
    </row>
    <row r="39" spans="1:7" x14ac:dyDescent="0.25">
      <c r="A39" s="7" t="s">
        <v>257</v>
      </c>
      <c r="B39" s="8" t="s">
        <v>258</v>
      </c>
      <c r="C39" s="9" t="s">
        <v>31</v>
      </c>
      <c r="D39" s="10">
        <v>3</v>
      </c>
      <c r="E39" s="10">
        <v>101.1</v>
      </c>
      <c r="F39" s="21"/>
      <c r="G39" s="17">
        <f t="shared" si="0"/>
        <v>0</v>
      </c>
    </row>
    <row r="40" spans="1:7" x14ac:dyDescent="0.25">
      <c r="A40" s="7" t="s">
        <v>259</v>
      </c>
      <c r="B40" s="8" t="s">
        <v>260</v>
      </c>
      <c r="C40" s="9" t="s">
        <v>34</v>
      </c>
      <c r="D40" s="10">
        <v>1</v>
      </c>
      <c r="E40" s="10">
        <v>1252.3</v>
      </c>
      <c r="F40" s="21"/>
      <c r="G40" s="17">
        <f t="shared" si="0"/>
        <v>0</v>
      </c>
    </row>
    <row r="41" spans="1:7" x14ac:dyDescent="0.25">
      <c r="A41" s="7" t="s">
        <v>261</v>
      </c>
      <c r="B41" s="8" t="s">
        <v>262</v>
      </c>
      <c r="C41" s="9" t="s">
        <v>31</v>
      </c>
      <c r="D41" s="10">
        <v>1</v>
      </c>
      <c r="E41" s="10">
        <v>1302</v>
      </c>
      <c r="F41" s="21"/>
      <c r="G41" s="17">
        <f t="shared" si="0"/>
        <v>0</v>
      </c>
    </row>
    <row r="42" spans="1:7" x14ac:dyDescent="0.25">
      <c r="A42" s="7" t="s">
        <v>263</v>
      </c>
      <c r="B42" s="8" t="s">
        <v>264</v>
      </c>
      <c r="C42" s="9" t="s">
        <v>31</v>
      </c>
      <c r="D42" s="10">
        <v>1</v>
      </c>
      <c r="E42" s="10">
        <v>1066.0899999999999</v>
      </c>
      <c r="F42" s="21"/>
      <c r="G42" s="17">
        <f t="shared" si="0"/>
        <v>0</v>
      </c>
    </row>
    <row r="43" spans="1:7" x14ac:dyDescent="0.25">
      <c r="A43" s="7" t="s">
        <v>265</v>
      </c>
      <c r="B43" s="8" t="s">
        <v>266</v>
      </c>
      <c r="C43" s="9" t="s">
        <v>31</v>
      </c>
      <c r="D43" s="10">
        <v>3</v>
      </c>
      <c r="E43" s="10">
        <v>781.53</v>
      </c>
      <c r="F43" s="21"/>
      <c r="G43" s="17">
        <f t="shared" si="0"/>
        <v>0</v>
      </c>
    </row>
    <row r="44" spans="1:7" x14ac:dyDescent="0.25">
      <c r="A44" s="7" t="s">
        <v>267</v>
      </c>
      <c r="B44" s="8" t="s">
        <v>268</v>
      </c>
      <c r="C44" s="9" t="s">
        <v>34</v>
      </c>
      <c r="D44" s="10">
        <v>50</v>
      </c>
      <c r="E44" s="10">
        <v>10.98</v>
      </c>
      <c r="F44" s="21"/>
      <c r="G44" s="17">
        <f t="shared" si="0"/>
        <v>0</v>
      </c>
    </row>
    <row r="45" spans="1:7" x14ac:dyDescent="0.25">
      <c r="A45" s="7" t="s">
        <v>269</v>
      </c>
      <c r="B45" s="8" t="s">
        <v>270</v>
      </c>
      <c r="C45" s="9" t="s">
        <v>31</v>
      </c>
      <c r="D45" s="10">
        <v>3</v>
      </c>
      <c r="E45" s="10">
        <v>94.04</v>
      </c>
      <c r="F45" s="21"/>
      <c r="G45" s="17">
        <f t="shared" si="0"/>
        <v>0</v>
      </c>
    </row>
    <row r="46" spans="1:7" x14ac:dyDescent="0.25">
      <c r="A46" s="7" t="s">
        <v>271</v>
      </c>
      <c r="B46" s="8" t="s">
        <v>272</v>
      </c>
      <c r="C46" s="9" t="s">
        <v>31</v>
      </c>
      <c r="D46" s="10">
        <v>4</v>
      </c>
      <c r="E46" s="10">
        <v>8.93</v>
      </c>
      <c r="F46" s="21"/>
      <c r="G46" s="17">
        <f t="shared" si="0"/>
        <v>0</v>
      </c>
    </row>
    <row r="47" spans="1:7" x14ac:dyDescent="0.25">
      <c r="A47" s="7" t="s">
        <v>273</v>
      </c>
      <c r="B47" s="8" t="s">
        <v>274</v>
      </c>
      <c r="C47" s="9" t="s">
        <v>31</v>
      </c>
      <c r="D47" s="10">
        <v>4</v>
      </c>
      <c r="E47" s="10">
        <v>13.74</v>
      </c>
      <c r="F47" s="21"/>
      <c r="G47" s="17">
        <f t="shared" si="0"/>
        <v>0</v>
      </c>
    </row>
    <row r="48" spans="1:7" x14ac:dyDescent="0.25">
      <c r="A48" s="7" t="s">
        <v>275</v>
      </c>
      <c r="B48" s="8" t="s">
        <v>276</v>
      </c>
      <c r="C48" s="9" t="s">
        <v>34</v>
      </c>
      <c r="D48" s="10">
        <v>150</v>
      </c>
      <c r="E48" s="10">
        <v>63.73</v>
      </c>
      <c r="F48" s="21"/>
      <c r="G48" s="17">
        <f t="shared" si="0"/>
        <v>0</v>
      </c>
    </row>
    <row r="49" spans="1:7" x14ac:dyDescent="0.25">
      <c r="A49" s="7" t="s">
        <v>277</v>
      </c>
      <c r="B49" s="8" t="s">
        <v>278</v>
      </c>
      <c r="C49" s="9" t="s">
        <v>34</v>
      </c>
      <c r="D49" s="10">
        <v>100</v>
      </c>
      <c r="E49" s="10">
        <v>36.450000000000003</v>
      </c>
      <c r="F49" s="21"/>
      <c r="G49" s="17">
        <f t="shared" si="0"/>
        <v>0</v>
      </c>
    </row>
    <row r="50" spans="1:7" x14ac:dyDescent="0.25">
      <c r="A50" s="7" t="s">
        <v>279</v>
      </c>
      <c r="B50" s="8" t="s">
        <v>280</v>
      </c>
      <c r="C50" s="9" t="s">
        <v>31</v>
      </c>
      <c r="D50" s="10">
        <v>1</v>
      </c>
      <c r="E50" s="10">
        <v>505.97</v>
      </c>
      <c r="F50" s="21"/>
      <c r="G50" s="17">
        <f t="shared" si="0"/>
        <v>0</v>
      </c>
    </row>
    <row r="51" spans="1:7" x14ac:dyDescent="0.25">
      <c r="A51" s="7" t="s">
        <v>281</v>
      </c>
      <c r="B51" s="8" t="s">
        <v>282</v>
      </c>
      <c r="C51" s="9" t="s">
        <v>34</v>
      </c>
      <c r="D51" s="10">
        <v>10</v>
      </c>
      <c r="E51" s="10">
        <v>20.86</v>
      </c>
      <c r="F51" s="21"/>
      <c r="G51" s="17">
        <f t="shared" si="0"/>
        <v>0</v>
      </c>
    </row>
    <row r="52" spans="1:7" x14ac:dyDescent="0.25">
      <c r="A52" s="7" t="s">
        <v>86</v>
      </c>
      <c r="B52" s="8" t="s">
        <v>87</v>
      </c>
      <c r="C52" s="9" t="s">
        <v>31</v>
      </c>
      <c r="D52" s="10">
        <v>12</v>
      </c>
      <c r="E52" s="10">
        <v>108.48</v>
      </c>
      <c r="F52" s="21"/>
      <c r="G52" s="17">
        <f t="shared" si="0"/>
        <v>0</v>
      </c>
    </row>
    <row r="53" spans="1:7" x14ac:dyDescent="0.25">
      <c r="A53" s="7" t="s">
        <v>90</v>
      </c>
      <c r="B53" s="8" t="s">
        <v>91</v>
      </c>
      <c r="C53" s="9" t="s">
        <v>31</v>
      </c>
      <c r="D53" s="10">
        <v>1</v>
      </c>
      <c r="E53" s="10">
        <v>145.49</v>
      </c>
      <c r="F53" s="21"/>
      <c r="G53" s="17">
        <f t="shared" si="0"/>
        <v>0</v>
      </c>
    </row>
    <row r="54" spans="1:7" x14ac:dyDescent="0.25">
      <c r="A54" s="7" t="s">
        <v>283</v>
      </c>
      <c r="B54" s="8" t="s">
        <v>284</v>
      </c>
      <c r="C54" s="9" t="s">
        <v>31</v>
      </c>
      <c r="D54" s="10">
        <v>1</v>
      </c>
      <c r="E54" s="10">
        <v>645.66999999999996</v>
      </c>
      <c r="F54" s="21"/>
      <c r="G54" s="17">
        <f t="shared" si="0"/>
        <v>0</v>
      </c>
    </row>
    <row r="55" spans="1:7" x14ac:dyDescent="0.25">
      <c r="A55" s="7" t="s">
        <v>285</v>
      </c>
      <c r="B55" s="8" t="s">
        <v>286</v>
      </c>
      <c r="C55" s="9" t="s">
        <v>31</v>
      </c>
      <c r="D55" s="10">
        <v>20</v>
      </c>
      <c r="E55" s="10">
        <v>24.13</v>
      </c>
      <c r="F55" s="21"/>
      <c r="G55" s="17">
        <f t="shared" si="0"/>
        <v>0</v>
      </c>
    </row>
    <row r="56" spans="1:7" x14ac:dyDescent="0.25">
      <c r="A56" s="7" t="s">
        <v>287</v>
      </c>
      <c r="B56" s="8" t="s">
        <v>288</v>
      </c>
      <c r="C56" s="9" t="s">
        <v>34</v>
      </c>
      <c r="D56" s="10">
        <v>1800</v>
      </c>
      <c r="E56" s="10">
        <v>6.2</v>
      </c>
      <c r="F56" s="21"/>
      <c r="G56" s="17">
        <f t="shared" si="0"/>
        <v>0</v>
      </c>
    </row>
    <row r="57" spans="1:7" x14ac:dyDescent="0.25">
      <c r="A57" s="7" t="s">
        <v>289</v>
      </c>
      <c r="B57" s="8" t="s">
        <v>290</v>
      </c>
      <c r="C57" s="9" t="s">
        <v>34</v>
      </c>
      <c r="D57" s="10">
        <v>300</v>
      </c>
      <c r="E57" s="10">
        <v>10.65</v>
      </c>
      <c r="F57" s="21"/>
      <c r="G57" s="17">
        <f t="shared" si="0"/>
        <v>0</v>
      </c>
    </row>
    <row r="58" spans="1:7" x14ac:dyDescent="0.25">
      <c r="A58" s="7" t="s">
        <v>291</v>
      </c>
      <c r="B58" s="8" t="s">
        <v>292</v>
      </c>
      <c r="C58" s="9" t="s">
        <v>31</v>
      </c>
      <c r="D58" s="10">
        <v>3</v>
      </c>
      <c r="E58" s="10">
        <v>275.19</v>
      </c>
      <c r="F58" s="21"/>
      <c r="G58" s="17">
        <f t="shared" si="0"/>
        <v>0</v>
      </c>
    </row>
    <row r="59" spans="1:7" x14ac:dyDescent="0.25">
      <c r="A59" s="7" t="s">
        <v>293</v>
      </c>
      <c r="B59" s="8" t="s">
        <v>294</v>
      </c>
      <c r="C59" s="9" t="s">
        <v>31</v>
      </c>
      <c r="D59" s="10">
        <v>1</v>
      </c>
      <c r="E59" s="10">
        <v>1109.6600000000001</v>
      </c>
      <c r="F59" s="21"/>
      <c r="G59" s="17">
        <f t="shared" si="0"/>
        <v>0</v>
      </c>
    </row>
    <row r="60" spans="1:7" x14ac:dyDescent="0.25">
      <c r="A60" s="7" t="s">
        <v>98</v>
      </c>
      <c r="B60" s="8" t="s">
        <v>99</v>
      </c>
      <c r="C60" s="9" t="s">
        <v>31</v>
      </c>
      <c r="D60" s="10">
        <v>10</v>
      </c>
      <c r="E60" s="10">
        <v>221.09</v>
      </c>
      <c r="F60" s="21"/>
      <c r="G60" s="17">
        <f t="shared" si="0"/>
        <v>0</v>
      </c>
    </row>
    <row r="61" spans="1:7" x14ac:dyDescent="0.25">
      <c r="A61" s="7" t="s">
        <v>295</v>
      </c>
      <c r="B61" s="8" t="s">
        <v>296</v>
      </c>
      <c r="C61" s="9" t="s">
        <v>31</v>
      </c>
      <c r="D61" s="10">
        <v>6</v>
      </c>
      <c r="E61" s="10">
        <v>238.97</v>
      </c>
      <c r="F61" s="21"/>
      <c r="G61" s="17">
        <f t="shared" si="0"/>
        <v>0</v>
      </c>
    </row>
    <row r="62" spans="1:7" x14ac:dyDescent="0.25">
      <c r="A62" s="7" t="s">
        <v>297</v>
      </c>
      <c r="B62" s="8" t="s">
        <v>298</v>
      </c>
      <c r="C62" s="9" t="s">
        <v>31</v>
      </c>
      <c r="D62" s="10">
        <v>18</v>
      </c>
      <c r="E62" s="10">
        <v>511.61</v>
      </c>
      <c r="F62" s="21"/>
      <c r="G62" s="17">
        <f t="shared" si="0"/>
        <v>0</v>
      </c>
    </row>
    <row r="63" spans="1:7" x14ac:dyDescent="0.25">
      <c r="A63" s="7" t="s">
        <v>299</v>
      </c>
      <c r="B63" s="8" t="s">
        <v>300</v>
      </c>
      <c r="C63" s="9" t="s">
        <v>31</v>
      </c>
      <c r="D63" s="10">
        <v>4</v>
      </c>
      <c r="E63" s="10">
        <v>79.540000000000006</v>
      </c>
      <c r="F63" s="21"/>
      <c r="G63" s="17">
        <f t="shared" si="0"/>
        <v>0</v>
      </c>
    </row>
    <row r="64" spans="1:7" x14ac:dyDescent="0.25">
      <c r="A64" s="7" t="s">
        <v>301</v>
      </c>
      <c r="B64" s="8" t="s">
        <v>302</v>
      </c>
      <c r="C64" s="9" t="s">
        <v>31</v>
      </c>
      <c r="D64" s="10">
        <v>2</v>
      </c>
      <c r="E64" s="10">
        <v>2417.0500000000002</v>
      </c>
      <c r="F64" s="21"/>
      <c r="G64" s="17">
        <f t="shared" si="0"/>
        <v>0</v>
      </c>
    </row>
    <row r="65" spans="1:7" x14ac:dyDescent="0.25">
      <c r="A65" s="7" t="s">
        <v>303</v>
      </c>
      <c r="B65" s="8" t="s">
        <v>304</v>
      </c>
      <c r="C65" s="9" t="s">
        <v>34</v>
      </c>
      <c r="D65" s="10">
        <v>300</v>
      </c>
      <c r="E65" s="10">
        <v>3.35</v>
      </c>
      <c r="F65" s="21"/>
      <c r="G65" s="17">
        <f t="shared" si="0"/>
        <v>0</v>
      </c>
    </row>
    <row r="66" spans="1:7" x14ac:dyDescent="0.25">
      <c r="A66" s="7" t="s">
        <v>305</v>
      </c>
      <c r="B66" s="8" t="s">
        <v>306</v>
      </c>
      <c r="C66" s="9" t="s">
        <v>31</v>
      </c>
      <c r="D66" s="10">
        <v>8</v>
      </c>
      <c r="E66" s="10">
        <v>4.72</v>
      </c>
      <c r="F66" s="21"/>
      <c r="G66" s="17">
        <f t="shared" si="0"/>
        <v>0</v>
      </c>
    </row>
    <row r="67" spans="1:7" x14ac:dyDescent="0.25">
      <c r="A67" s="7" t="s">
        <v>307</v>
      </c>
      <c r="B67" s="8" t="s">
        <v>308</v>
      </c>
      <c r="C67" s="9" t="s">
        <v>31</v>
      </c>
      <c r="D67" s="10">
        <v>77</v>
      </c>
      <c r="E67" s="10">
        <v>51.82</v>
      </c>
      <c r="F67" s="21"/>
      <c r="G67" s="17">
        <f t="shared" si="0"/>
        <v>0</v>
      </c>
    </row>
    <row r="68" spans="1:7" x14ac:dyDescent="0.25">
      <c r="A68" s="7" t="s">
        <v>309</v>
      </c>
      <c r="B68" s="8" t="s">
        <v>114</v>
      </c>
      <c r="C68" s="9" t="s">
        <v>14</v>
      </c>
      <c r="D68" s="10">
        <v>171.3</v>
      </c>
      <c r="E68" s="10">
        <v>9.5399999999999991</v>
      </c>
      <c r="F68" s="21"/>
      <c r="G68" s="17">
        <f t="shared" si="0"/>
        <v>0</v>
      </c>
    </row>
    <row r="69" spans="1:7" x14ac:dyDescent="0.25">
      <c r="A69" s="7" t="s">
        <v>310</v>
      </c>
      <c r="B69" s="8" t="s">
        <v>116</v>
      </c>
      <c r="C69" s="9" t="s">
        <v>14</v>
      </c>
      <c r="D69" s="10">
        <v>171.3</v>
      </c>
      <c r="E69" s="10">
        <v>60.26</v>
      </c>
      <c r="F69" s="21"/>
      <c r="G69" s="17">
        <f t="shared" ref="G69:G106" si="1">TRUNC(F69*D69,2)</f>
        <v>0</v>
      </c>
    </row>
    <row r="70" spans="1:7" x14ac:dyDescent="0.25">
      <c r="A70" s="7" t="s">
        <v>117</v>
      </c>
      <c r="B70" s="8" t="s">
        <v>118</v>
      </c>
      <c r="C70" s="9" t="s">
        <v>14</v>
      </c>
      <c r="D70" s="10">
        <v>64.8</v>
      </c>
      <c r="E70" s="10">
        <v>29.67</v>
      </c>
      <c r="F70" s="21"/>
      <c r="G70" s="17">
        <f t="shared" si="1"/>
        <v>0</v>
      </c>
    </row>
    <row r="71" spans="1:7" x14ac:dyDescent="0.25">
      <c r="A71" s="7" t="s">
        <v>311</v>
      </c>
      <c r="B71" s="8" t="s">
        <v>312</v>
      </c>
      <c r="C71" s="9" t="s">
        <v>14</v>
      </c>
      <c r="D71" s="10">
        <v>85.2</v>
      </c>
      <c r="E71" s="10">
        <v>142.35</v>
      </c>
      <c r="F71" s="21"/>
      <c r="G71" s="17">
        <f t="shared" si="1"/>
        <v>0</v>
      </c>
    </row>
    <row r="72" spans="1:7" x14ac:dyDescent="0.25">
      <c r="A72" s="7" t="s">
        <v>313</v>
      </c>
      <c r="B72" s="8" t="s">
        <v>314</v>
      </c>
      <c r="C72" s="9" t="s">
        <v>14</v>
      </c>
      <c r="D72" s="10">
        <v>42.3</v>
      </c>
      <c r="E72" s="10">
        <v>15.4</v>
      </c>
      <c r="F72" s="21"/>
      <c r="G72" s="17">
        <f t="shared" si="1"/>
        <v>0</v>
      </c>
    </row>
    <row r="73" spans="1:7" x14ac:dyDescent="0.25">
      <c r="A73" s="7" t="s">
        <v>315</v>
      </c>
      <c r="B73" s="8" t="s">
        <v>316</v>
      </c>
      <c r="C73" s="9" t="s">
        <v>14</v>
      </c>
      <c r="D73" s="10">
        <v>42.3</v>
      </c>
      <c r="E73" s="10">
        <v>23.1</v>
      </c>
      <c r="F73" s="21"/>
      <c r="G73" s="17">
        <f t="shared" si="1"/>
        <v>0</v>
      </c>
    </row>
    <row r="74" spans="1:7" x14ac:dyDescent="0.25">
      <c r="A74" s="7" t="s">
        <v>317</v>
      </c>
      <c r="B74" s="8" t="s">
        <v>318</v>
      </c>
      <c r="C74" s="9" t="s">
        <v>34</v>
      </c>
      <c r="D74" s="10">
        <v>85</v>
      </c>
      <c r="E74" s="10">
        <v>62.65</v>
      </c>
      <c r="F74" s="21"/>
      <c r="G74" s="17">
        <f t="shared" si="1"/>
        <v>0</v>
      </c>
    </row>
    <row r="75" spans="1:7" x14ac:dyDescent="0.25">
      <c r="A75" s="7" t="s">
        <v>119</v>
      </c>
      <c r="B75" s="8" t="s">
        <v>120</v>
      </c>
      <c r="C75" s="9" t="s">
        <v>14</v>
      </c>
      <c r="D75" s="10">
        <v>75.97</v>
      </c>
      <c r="E75" s="10">
        <v>56.11</v>
      </c>
      <c r="F75" s="21"/>
      <c r="G75" s="17">
        <f t="shared" si="1"/>
        <v>0</v>
      </c>
    </row>
    <row r="76" spans="1:7" x14ac:dyDescent="0.25">
      <c r="A76" s="7" t="s">
        <v>121</v>
      </c>
      <c r="B76" s="8" t="s">
        <v>24</v>
      </c>
      <c r="C76" s="9" t="s">
        <v>14</v>
      </c>
      <c r="D76" s="10">
        <v>449.97</v>
      </c>
      <c r="E76" s="10">
        <v>14.46</v>
      </c>
      <c r="F76" s="21"/>
      <c r="G76" s="17">
        <f t="shared" si="1"/>
        <v>0</v>
      </c>
    </row>
    <row r="77" spans="1:7" x14ac:dyDescent="0.25">
      <c r="A77" s="7" t="s">
        <v>319</v>
      </c>
      <c r="B77" s="8" t="s">
        <v>320</v>
      </c>
      <c r="C77" s="9" t="s">
        <v>14</v>
      </c>
      <c r="D77" s="10">
        <v>154.07</v>
      </c>
      <c r="E77" s="10">
        <v>44.77</v>
      </c>
      <c r="F77" s="21"/>
      <c r="G77" s="17">
        <f t="shared" si="1"/>
        <v>0</v>
      </c>
    </row>
    <row r="78" spans="1:7" x14ac:dyDescent="0.25">
      <c r="A78" s="7" t="s">
        <v>321</v>
      </c>
      <c r="B78" s="8" t="s">
        <v>322</v>
      </c>
      <c r="C78" s="9" t="s">
        <v>14</v>
      </c>
      <c r="D78" s="10">
        <v>3</v>
      </c>
      <c r="E78" s="10">
        <v>185.04</v>
      </c>
      <c r="F78" s="21"/>
      <c r="G78" s="17">
        <f t="shared" si="1"/>
        <v>0</v>
      </c>
    </row>
    <row r="79" spans="1:7" x14ac:dyDescent="0.25">
      <c r="A79" s="7" t="s">
        <v>124</v>
      </c>
      <c r="B79" s="8" t="s">
        <v>125</v>
      </c>
      <c r="C79" s="9" t="s">
        <v>14</v>
      </c>
      <c r="D79" s="10">
        <v>154.07</v>
      </c>
      <c r="E79" s="10">
        <v>236.94</v>
      </c>
      <c r="F79" s="21"/>
      <c r="G79" s="17">
        <f t="shared" si="1"/>
        <v>0</v>
      </c>
    </row>
    <row r="80" spans="1:7" x14ac:dyDescent="0.25">
      <c r="A80" s="7" t="s">
        <v>126</v>
      </c>
      <c r="B80" s="8" t="s">
        <v>127</v>
      </c>
      <c r="C80" s="9" t="s">
        <v>34</v>
      </c>
      <c r="D80" s="10">
        <v>110.27</v>
      </c>
      <c r="E80" s="10">
        <v>29.26</v>
      </c>
      <c r="F80" s="21"/>
      <c r="G80" s="17">
        <f t="shared" si="1"/>
        <v>0</v>
      </c>
    </row>
    <row r="81" spans="1:7" x14ac:dyDescent="0.25">
      <c r="A81" s="7" t="s">
        <v>323</v>
      </c>
      <c r="B81" s="8" t="s">
        <v>324</v>
      </c>
      <c r="C81" s="9" t="s">
        <v>34</v>
      </c>
      <c r="D81" s="10">
        <v>3.5</v>
      </c>
      <c r="E81" s="10">
        <v>145.15</v>
      </c>
      <c r="F81" s="21"/>
      <c r="G81" s="17">
        <f t="shared" si="1"/>
        <v>0</v>
      </c>
    </row>
    <row r="82" spans="1:7" x14ac:dyDescent="0.25">
      <c r="A82" s="7" t="s">
        <v>130</v>
      </c>
      <c r="B82" s="8" t="s">
        <v>131</v>
      </c>
      <c r="C82" s="9" t="s">
        <v>34</v>
      </c>
      <c r="D82" s="10">
        <v>9</v>
      </c>
      <c r="E82" s="10">
        <v>119.43</v>
      </c>
      <c r="F82" s="21"/>
      <c r="G82" s="17">
        <f t="shared" si="1"/>
        <v>0</v>
      </c>
    </row>
    <row r="83" spans="1:7" x14ac:dyDescent="0.25">
      <c r="A83" s="7" t="s">
        <v>325</v>
      </c>
      <c r="B83" s="8" t="s">
        <v>326</v>
      </c>
      <c r="C83" s="9" t="s">
        <v>20</v>
      </c>
      <c r="D83" s="10">
        <v>49.72</v>
      </c>
      <c r="E83" s="10">
        <v>357.1</v>
      </c>
      <c r="F83" s="21"/>
      <c r="G83" s="17">
        <f t="shared" si="1"/>
        <v>0</v>
      </c>
    </row>
    <row r="84" spans="1:7" x14ac:dyDescent="0.25">
      <c r="A84" s="7" t="s">
        <v>327</v>
      </c>
      <c r="B84" s="8" t="s">
        <v>328</v>
      </c>
      <c r="C84" s="9" t="s">
        <v>14</v>
      </c>
      <c r="D84" s="10">
        <v>75.260000000000005</v>
      </c>
      <c r="E84" s="10">
        <v>43.12</v>
      </c>
      <c r="F84" s="21"/>
      <c r="G84" s="17">
        <f t="shared" si="1"/>
        <v>0</v>
      </c>
    </row>
    <row r="85" spans="1:7" x14ac:dyDescent="0.25">
      <c r="A85" s="7" t="s">
        <v>329</v>
      </c>
      <c r="B85" s="8" t="s">
        <v>330</v>
      </c>
      <c r="C85" s="9" t="s">
        <v>14</v>
      </c>
      <c r="D85" s="10">
        <v>78.099999999999994</v>
      </c>
      <c r="E85" s="10">
        <v>42.38</v>
      </c>
      <c r="F85" s="21"/>
      <c r="G85" s="17">
        <f t="shared" si="1"/>
        <v>0</v>
      </c>
    </row>
    <row r="86" spans="1:7" x14ac:dyDescent="0.25">
      <c r="A86" s="7" t="s">
        <v>331</v>
      </c>
      <c r="B86" s="8" t="s">
        <v>332</v>
      </c>
      <c r="C86" s="9" t="s">
        <v>14</v>
      </c>
      <c r="D86" s="10">
        <v>50.41</v>
      </c>
      <c r="E86" s="10">
        <v>63.86</v>
      </c>
      <c r="F86" s="21"/>
      <c r="G86" s="17">
        <f t="shared" si="1"/>
        <v>0</v>
      </c>
    </row>
    <row r="87" spans="1:7" x14ac:dyDescent="0.25">
      <c r="A87" s="7" t="s">
        <v>333</v>
      </c>
      <c r="B87" s="8" t="s">
        <v>334</v>
      </c>
      <c r="C87" s="9" t="s">
        <v>14</v>
      </c>
      <c r="D87" s="10">
        <v>64.8</v>
      </c>
      <c r="E87" s="10">
        <v>35</v>
      </c>
      <c r="F87" s="21"/>
      <c r="G87" s="17">
        <f t="shared" si="1"/>
        <v>0</v>
      </c>
    </row>
    <row r="88" spans="1:7" x14ac:dyDescent="0.25">
      <c r="A88" s="7" t="s">
        <v>335</v>
      </c>
      <c r="B88" s="8" t="s">
        <v>336</v>
      </c>
      <c r="C88" s="9" t="s">
        <v>14</v>
      </c>
      <c r="D88" s="10">
        <v>374</v>
      </c>
      <c r="E88" s="10">
        <v>118.27</v>
      </c>
      <c r="F88" s="21"/>
      <c r="G88" s="17">
        <f t="shared" si="1"/>
        <v>0</v>
      </c>
    </row>
    <row r="89" spans="1:7" x14ac:dyDescent="0.25">
      <c r="A89" s="7" t="s">
        <v>337</v>
      </c>
      <c r="B89" s="8" t="s">
        <v>338</v>
      </c>
      <c r="C89" s="9" t="s">
        <v>34</v>
      </c>
      <c r="D89" s="10">
        <v>130</v>
      </c>
      <c r="E89" s="10">
        <v>214.96</v>
      </c>
      <c r="F89" s="21"/>
      <c r="G89" s="17">
        <f t="shared" si="1"/>
        <v>0</v>
      </c>
    </row>
    <row r="90" spans="1:7" x14ac:dyDescent="0.25">
      <c r="A90" s="7" t="s">
        <v>339</v>
      </c>
      <c r="B90" s="8" t="s">
        <v>340</v>
      </c>
      <c r="C90" s="9" t="s">
        <v>34</v>
      </c>
      <c r="D90" s="10">
        <v>130</v>
      </c>
      <c r="E90" s="10">
        <v>131.12</v>
      </c>
      <c r="F90" s="21"/>
      <c r="G90" s="17">
        <f t="shared" si="1"/>
        <v>0</v>
      </c>
    </row>
    <row r="91" spans="1:7" x14ac:dyDescent="0.25">
      <c r="A91" s="7" t="s">
        <v>341</v>
      </c>
      <c r="B91" s="8" t="s">
        <v>342</v>
      </c>
      <c r="C91" s="9" t="s">
        <v>20</v>
      </c>
      <c r="D91" s="10">
        <v>0.88</v>
      </c>
      <c r="E91" s="10">
        <v>137.34</v>
      </c>
      <c r="F91" s="21"/>
      <c r="G91" s="17">
        <f t="shared" si="1"/>
        <v>0</v>
      </c>
    </row>
    <row r="92" spans="1:7" x14ac:dyDescent="0.25">
      <c r="A92" s="7" t="s">
        <v>343</v>
      </c>
      <c r="B92" s="8" t="s">
        <v>344</v>
      </c>
      <c r="C92" s="9" t="s">
        <v>20</v>
      </c>
      <c r="D92" s="10">
        <v>0.09</v>
      </c>
      <c r="E92" s="10">
        <v>1185.3800000000001</v>
      </c>
      <c r="F92" s="21"/>
      <c r="G92" s="17">
        <f t="shared" si="1"/>
        <v>0</v>
      </c>
    </row>
    <row r="93" spans="1:7" x14ac:dyDescent="0.25">
      <c r="A93" s="7" t="s">
        <v>345</v>
      </c>
      <c r="B93" s="8" t="s">
        <v>346</v>
      </c>
      <c r="C93" s="9" t="s">
        <v>14</v>
      </c>
      <c r="D93" s="10">
        <v>3.5</v>
      </c>
      <c r="E93" s="10">
        <v>484.73</v>
      </c>
      <c r="F93" s="21"/>
      <c r="G93" s="17">
        <f t="shared" si="1"/>
        <v>0</v>
      </c>
    </row>
    <row r="94" spans="1:7" x14ac:dyDescent="0.25">
      <c r="A94" s="7" t="s">
        <v>347</v>
      </c>
      <c r="B94" s="8" t="s">
        <v>348</v>
      </c>
      <c r="C94" s="9" t="s">
        <v>14</v>
      </c>
      <c r="D94" s="10">
        <v>1.75</v>
      </c>
      <c r="E94" s="10">
        <v>265.17</v>
      </c>
      <c r="F94" s="21"/>
      <c r="G94" s="17">
        <f t="shared" si="1"/>
        <v>0</v>
      </c>
    </row>
    <row r="95" spans="1:7" x14ac:dyDescent="0.25">
      <c r="A95" s="7" t="s">
        <v>349</v>
      </c>
      <c r="B95" s="8" t="s">
        <v>350</v>
      </c>
      <c r="C95" s="9" t="s">
        <v>14</v>
      </c>
      <c r="D95" s="10">
        <v>88.2</v>
      </c>
      <c r="E95" s="10">
        <v>86.26</v>
      </c>
      <c r="F95" s="21"/>
      <c r="G95" s="17">
        <f t="shared" si="1"/>
        <v>0</v>
      </c>
    </row>
    <row r="96" spans="1:7" x14ac:dyDescent="0.25">
      <c r="A96" s="7" t="s">
        <v>158</v>
      </c>
      <c r="B96" s="8" t="s">
        <v>159</v>
      </c>
      <c r="C96" s="9" t="s">
        <v>34</v>
      </c>
      <c r="D96" s="10">
        <v>200</v>
      </c>
      <c r="E96" s="10">
        <v>131.25</v>
      </c>
      <c r="F96" s="21"/>
      <c r="G96" s="17">
        <f t="shared" si="1"/>
        <v>0</v>
      </c>
    </row>
    <row r="97" spans="1:7" x14ac:dyDescent="0.25">
      <c r="A97" s="7" t="s">
        <v>160</v>
      </c>
      <c r="B97" s="8" t="s">
        <v>161</v>
      </c>
      <c r="C97" s="9" t="s">
        <v>14</v>
      </c>
      <c r="D97" s="10">
        <v>30</v>
      </c>
      <c r="E97" s="10">
        <v>5.25</v>
      </c>
      <c r="F97" s="21"/>
      <c r="G97" s="17">
        <f t="shared" si="1"/>
        <v>0</v>
      </c>
    </row>
    <row r="98" spans="1:7" x14ac:dyDescent="0.25">
      <c r="A98" s="7" t="s">
        <v>168</v>
      </c>
      <c r="B98" s="8" t="s">
        <v>169</v>
      </c>
      <c r="C98" s="9" t="s">
        <v>31</v>
      </c>
      <c r="D98" s="10">
        <v>6</v>
      </c>
      <c r="E98" s="10">
        <v>62.5</v>
      </c>
      <c r="F98" s="21"/>
      <c r="G98" s="17">
        <f t="shared" si="1"/>
        <v>0</v>
      </c>
    </row>
    <row r="99" spans="1:7" x14ac:dyDescent="0.25">
      <c r="A99" s="7" t="s">
        <v>351</v>
      </c>
      <c r="B99" s="8" t="s">
        <v>352</v>
      </c>
      <c r="C99" s="9" t="s">
        <v>31</v>
      </c>
      <c r="D99" s="10">
        <v>2</v>
      </c>
      <c r="E99" s="10">
        <v>2188.64</v>
      </c>
      <c r="F99" s="21"/>
      <c r="G99" s="17">
        <f t="shared" si="1"/>
        <v>0</v>
      </c>
    </row>
    <row r="100" spans="1:7" x14ac:dyDescent="0.25">
      <c r="A100" s="7" t="s">
        <v>353</v>
      </c>
      <c r="B100" s="8" t="s">
        <v>354</v>
      </c>
      <c r="C100" s="9" t="s">
        <v>31</v>
      </c>
      <c r="D100" s="10">
        <v>1</v>
      </c>
      <c r="E100" s="10">
        <v>883.91</v>
      </c>
      <c r="F100" s="21"/>
      <c r="G100" s="17">
        <f t="shared" si="1"/>
        <v>0</v>
      </c>
    </row>
    <row r="101" spans="1:7" x14ac:dyDescent="0.25">
      <c r="A101" s="7" t="s">
        <v>355</v>
      </c>
      <c r="B101" s="8" t="s">
        <v>356</v>
      </c>
      <c r="C101" s="9" t="s">
        <v>31</v>
      </c>
      <c r="D101" s="10">
        <v>3</v>
      </c>
      <c r="E101" s="10">
        <v>2041.04</v>
      </c>
      <c r="F101" s="21"/>
      <c r="G101" s="17">
        <f t="shared" si="1"/>
        <v>0</v>
      </c>
    </row>
    <row r="102" spans="1:7" x14ac:dyDescent="0.25">
      <c r="A102" s="7" t="s">
        <v>357</v>
      </c>
      <c r="B102" s="8" t="s">
        <v>358</v>
      </c>
      <c r="C102" s="9" t="s">
        <v>34</v>
      </c>
      <c r="D102" s="10">
        <v>72</v>
      </c>
      <c r="E102" s="10">
        <v>35.36</v>
      </c>
      <c r="F102" s="21"/>
      <c r="G102" s="17">
        <f t="shared" si="1"/>
        <v>0</v>
      </c>
    </row>
    <row r="103" spans="1:7" x14ac:dyDescent="0.25">
      <c r="A103" s="7" t="s">
        <v>359</v>
      </c>
      <c r="B103" s="8" t="s">
        <v>360</v>
      </c>
      <c r="C103" s="9" t="s">
        <v>20</v>
      </c>
      <c r="D103" s="10">
        <v>33</v>
      </c>
      <c r="E103" s="10">
        <v>357.1</v>
      </c>
      <c r="F103" s="21"/>
      <c r="G103" s="17">
        <f t="shared" si="1"/>
        <v>0</v>
      </c>
    </row>
    <row r="104" spans="1:7" x14ac:dyDescent="0.25">
      <c r="A104" s="7" t="s">
        <v>361</v>
      </c>
      <c r="B104" s="8" t="s">
        <v>362</v>
      </c>
      <c r="C104" s="9" t="s">
        <v>14</v>
      </c>
      <c r="D104" s="10">
        <v>374</v>
      </c>
      <c r="E104" s="10">
        <v>3.51</v>
      </c>
      <c r="F104" s="21"/>
      <c r="G104" s="17">
        <f t="shared" si="1"/>
        <v>0</v>
      </c>
    </row>
    <row r="105" spans="1:7" x14ac:dyDescent="0.25">
      <c r="A105" s="7" t="s">
        <v>363</v>
      </c>
      <c r="B105" s="8" t="s">
        <v>364</v>
      </c>
      <c r="C105" s="9" t="s">
        <v>14</v>
      </c>
      <c r="D105" s="10">
        <v>411.4</v>
      </c>
      <c r="E105" s="10">
        <v>31.55</v>
      </c>
      <c r="F105" s="21"/>
      <c r="G105" s="17">
        <f t="shared" si="1"/>
        <v>0</v>
      </c>
    </row>
    <row r="106" spans="1:7" x14ac:dyDescent="0.25">
      <c r="A106" s="7" t="s">
        <v>365</v>
      </c>
      <c r="B106" s="8" t="s">
        <v>366</v>
      </c>
      <c r="C106" s="9" t="s">
        <v>31</v>
      </c>
      <c r="D106" s="10">
        <v>29</v>
      </c>
      <c r="E106" s="10">
        <v>911.13</v>
      </c>
      <c r="F106" s="21"/>
      <c r="G106" s="17">
        <f t="shared" si="1"/>
        <v>0</v>
      </c>
    </row>
    <row r="107" spans="1:7" x14ac:dyDescent="0.25">
      <c r="A107" s="7"/>
      <c r="B107" s="8"/>
      <c r="C107" s="9"/>
      <c r="D107" s="10"/>
      <c r="E107" s="10"/>
      <c r="F107" s="11" t="s">
        <v>8</v>
      </c>
      <c r="G107" s="12">
        <f>SUM(G5:G106)</f>
        <v>0</v>
      </c>
    </row>
  </sheetData>
  <sheetProtection algorithmName="SHA-512" hashValue="k7fmn6lVlsyfovX8hWrH4TBRvUZL7z0G3C3gdsyM9hBZpT+rPpw2s06Jatb9VAphLmC45SaVz7RBCPBwX3qInQ==" saltValue="R2PEnVrB4LC5Ub96+0837g==" spinCount="100000" sheet="1" objects="1" scenarios="1"/>
  <conditionalFormatting sqref="F5:F10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6" xr:uid="{2A0F374F-077D-4001-8086-3B8B8E097FB8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2026-01-12T14:35:13Z</dcterms:modified>
</cp:coreProperties>
</file>